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vt.rwth-aachen.de\home$\svt\alec01\.AVT-UserConfig\Desktop\Für Publikation\2022 Säure Raman\Formic acid\"/>
    </mc:Choice>
  </mc:AlternateContent>
  <bookViews>
    <workbookView xWindow="0" yWindow="0" windowWidth="14370" windowHeight="10065"/>
  </bookViews>
  <sheets>
    <sheet name="Tabelle1" sheetId="1" r:id="rId1"/>
  </sheets>
  <calcPr calcId="162913"/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<sst xmlns="http://schemas.openxmlformats.org/spreadsheetml/2006/main" count="102" uniqueCount="64">
  <si>
    <t>water</t>
  </si>
  <si>
    <t>mol/mol</t>
  </si>
  <si>
    <t>g</t>
  </si>
  <si>
    <t>g/g</t>
  </si>
  <si>
    <t>Date:</t>
  </si>
  <si>
    <t xml:space="preserve">Internal Exp. No.: </t>
  </si>
  <si>
    <t>Notes:</t>
  </si>
  <si>
    <t>-</t>
  </si>
  <si>
    <t>23rd of February 2018</t>
  </si>
  <si>
    <t>Titration of formic acid with sodium hydroxide solution</t>
  </si>
  <si>
    <t>Stock solution</t>
  </si>
  <si>
    <t>Stock solution used for titration exp.</t>
  </si>
  <si>
    <t>Spectrum</t>
  </si>
  <si>
    <t>Formic acid (FA)</t>
  </si>
  <si>
    <t>Formiate (FA-)</t>
  </si>
  <si>
    <t>Echtermeyer, A., Marks, C., Mitsos, A., &amp; Viell, J. (2021). Inline Raman spectroscopy and indirect hard modeling for concentration monitoring of dissociated acid species. Applied spectroscopy, 75(5), 506-519</t>
  </si>
  <si>
    <t xml:space="preserve">Below composition data (FA, FA-, water) in mol/mol based on calculation scheme as described in main article and supplementary information of </t>
  </si>
  <si>
    <t>Data of Titration experiment and associated Raman spectra with composition data from calculation scheme (see main article)</t>
  </si>
  <si>
    <t>Water pure.spc</t>
  </si>
  <si>
    <t>training</t>
  </si>
  <si>
    <t>Usage</t>
  </si>
  <si>
    <t>Formic Acid</t>
  </si>
  <si>
    <t>Water</t>
  </si>
  <si>
    <t>Raman measurement equipment and settings:</t>
  </si>
  <si>
    <t>Device</t>
  </si>
  <si>
    <t>RXN2 at 785 nm with 400 mW laser (Kaiser Optical Systems, now Endress+Hauser)</t>
  </si>
  <si>
    <t>Accessory:</t>
  </si>
  <si>
    <t>Settings:</t>
  </si>
  <si>
    <t>60 seconds acquisition time, 1 accummulation, active cosmic ray filter, auto-calibration checkup, 1 dark measurement for 240 s at beginning of titration</t>
  </si>
  <si>
    <t>Near infrared immersion optic with sapphire optical window and fixed focal depth of 0 mm (Kaiser Optical Systems, now Endress+Hauser)</t>
  </si>
  <si>
    <t>5 m fiber-optic MR probe (Kaiser Optical Systems, now Endress+Hauser)</t>
  </si>
  <si>
    <t>20190223_V114_1_Ch2_MR_SF_60s1a.spc</t>
  </si>
  <si>
    <t>20190223_V114_0_Ch2_MR_SF_60s1a.spc</t>
  </si>
  <si>
    <t>20190223_V114_2_Ch2_MR_SF_60s1a.spc</t>
  </si>
  <si>
    <t>20190223_V114_3_Ch2_MR_SF_60s1a.spc</t>
  </si>
  <si>
    <t>20190223_V114_4_Ch2_MR_SF_60s1a.spc</t>
  </si>
  <si>
    <t>20190223_V114_5_Ch2_MR_SF_60s1a.spc</t>
  </si>
  <si>
    <t>20190223_V114_6_Ch2_MR_SF_60s1a.spc</t>
  </si>
  <si>
    <t>20190223_V114_7_Ch2_MR_SF_60s1a.spc</t>
  </si>
  <si>
    <t>20190223_V114_8_Ch2_MR_SF_60s1a.spc</t>
  </si>
  <si>
    <t>20190223_V114_9_Ch2_MR_SF_60s1a.spc</t>
  </si>
  <si>
    <t>20190223_V114_10_Ch2_MR_SF_60s1a.spc</t>
  </si>
  <si>
    <t>20190223_V114_11_Ch2_MR_SF_60s1a.spc</t>
  </si>
  <si>
    <t>20190223_V114_12_Ch2_MR_SF_60s1a.spc</t>
  </si>
  <si>
    <t>20190223_V114_13_Ch2_MR_SF_60s1a.spc</t>
  </si>
  <si>
    <t>20190223_V114_14_Ch2_MR_SF_60s1a.spc</t>
  </si>
  <si>
    <t>20190223_V114_15_Ch2_MR_SF_60s1a.spc</t>
  </si>
  <si>
    <t>20190223_V114_16_Ch2_MR_SF_60s1a.spc</t>
  </si>
  <si>
    <t>20190223_V114_17_Ch2_MR_SF_60s1a.spc</t>
  </si>
  <si>
    <t>20190223_V114_18_Ch2_MR_SF_60s1a.spc</t>
  </si>
  <si>
    <t>20190223_V114_19_Ch2_MR_SF_60s1a.spc</t>
  </si>
  <si>
    <t>20190223_V114_20_Ch2_MR_SF_60s1a.spc</t>
  </si>
  <si>
    <t>20190223_V114_21_Ch2_MR_SF_60s1a.spc</t>
  </si>
  <si>
    <t>20190223_V114_22_Ch2_MR_SF_60s1a.spc</t>
  </si>
  <si>
    <t>[ref. 1]</t>
  </si>
  <si>
    <t>[ref. 2]</t>
  </si>
  <si>
    <t>Based on reported pKa of 3.75 [ref. 1]</t>
  </si>
  <si>
    <t>Based on estimated pKa of 3.59 [ref. 2]</t>
  </si>
  <si>
    <t>Mollin, J., Pavelek, Z., Navrátilová, J., &amp; Recmanová, A. (1985). Effect of medium on dissociation of carboxylic acids. Collection of Czechoslovak chemical communications, 50(12), 2670-2678.</t>
  </si>
  <si>
    <t>Sodium hydroxide solution for titration</t>
  </si>
  <si>
    <t>mol/L</t>
  </si>
  <si>
    <t>Material content (experiment preparation, chemcial specifications see main article &amp; associated ESI):</t>
  </si>
  <si>
    <t>pH of analyte solution</t>
  </si>
  <si>
    <t>Mass of NaOH-solution in analyte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</si>
</sst>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Font="1"/>
    <xf numFmtId="0" fontId="2" fillId="0" borderId="0" xfId="0" applyFont="1"/>
    <xf numFmtId="0" fontId="0" fillId="0" borderId="0" xfId="0" applyFill="1"/>
    <xf numFmtId="0" fontId="0" fillId="0" borderId="0" xfId="0" applyAlignment="1">
      <alignment horizontal="left"/>
    </xf>
    <xf numFmtId="11" fontId="0" fillId="0" borderId="0" xfId="0" applyNumberFormat="1"/>
    <xf numFmtId="0" fontId="0" fillId="2" borderId="0" xfId="0" applyFill="1" applyAlignment="1">
      <alignment horizont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tabSelected="1" zoomScale="70" zoomScaleNormal="70" workbookViewId="0">
      <selection activeCell="L10" sqref="L10"/>
    </sheetView>
  </sheetViews>
  <sheetFormatPr baseColWidth="10" defaultRowHeight="15" x14ac:dyDescent="0.25"/>
  <cols>
    <col min="1" max="1" width="39.28515625" customWidth="1"/>
    <col min="3" max="3" width="13.85546875" bestFit="1" customWidth="1"/>
  </cols>
  <sheetData>
    <row r="1" spans="1:10" x14ac:dyDescent="0.25">
      <c r="A1" s="1" t="s">
        <v>4</v>
      </c>
      <c r="B1" t="s">
        <v>8</v>
      </c>
    </row>
    <row r="2" spans="1:10" x14ac:dyDescent="0.25">
      <c r="A2" s="1" t="s">
        <v>5</v>
      </c>
      <c r="B2" s="6">
        <v>114</v>
      </c>
    </row>
    <row r="3" spans="1:10" x14ac:dyDescent="0.25">
      <c r="A3" s="1" t="s">
        <v>6</v>
      </c>
      <c r="B3" t="s">
        <v>9</v>
      </c>
    </row>
    <row r="4" spans="1:10" x14ac:dyDescent="0.25">
      <c r="A4" s="1"/>
      <c r="B4" s="3" t="s">
        <v>16</v>
      </c>
    </row>
    <row r="5" spans="1:10" x14ac:dyDescent="0.25">
      <c r="A5" s="1"/>
      <c r="B5" s="4" t="s">
        <v>15</v>
      </c>
    </row>
    <row r="6" spans="1:10" x14ac:dyDescent="0.25">
      <c r="A6" s="1"/>
    </row>
    <row r="7" spans="1:10" x14ac:dyDescent="0.25">
      <c r="A7" s="1"/>
    </row>
    <row r="8" spans="1:10" x14ac:dyDescent="0.25">
      <c r="A8" s="1" t="s">
        <v>61</v>
      </c>
    </row>
    <row r="9" spans="1:10" x14ac:dyDescent="0.25">
      <c r="A9" s="1"/>
      <c r="B9" t="s">
        <v>10</v>
      </c>
      <c r="D9" t="s">
        <v>22</v>
      </c>
      <c r="E9" s="2">
        <v>49.988799999999998</v>
      </c>
      <c r="F9" t="s">
        <v>2</v>
      </c>
    </row>
    <row r="10" spans="1:10" x14ac:dyDescent="0.25">
      <c r="D10" t="s">
        <v>21</v>
      </c>
      <c r="E10" s="2">
        <v>2.4226000000000001</v>
      </c>
      <c r="F10" t="s">
        <v>2</v>
      </c>
      <c r="G10" s="2">
        <f>E10/(E10+E9)</f>
        <v>4.6222768329027657E-2</v>
      </c>
      <c r="H10" t="s">
        <v>3</v>
      </c>
      <c r="I10" s="9">
        <v>1</v>
      </c>
      <c r="J10" t="s">
        <v>60</v>
      </c>
    </row>
    <row r="11" spans="1:10" x14ac:dyDescent="0.25">
      <c r="E11" s="2"/>
    </row>
    <row r="12" spans="1:10" x14ac:dyDescent="0.25">
      <c r="B12" t="s">
        <v>11</v>
      </c>
      <c r="E12" s="2">
        <v>44.554699999999997</v>
      </c>
      <c r="F12" t="s">
        <v>2</v>
      </c>
    </row>
    <row r="13" spans="1:10" x14ac:dyDescent="0.25">
      <c r="B13" t="s">
        <v>59</v>
      </c>
      <c r="E13" s="2">
        <v>1</v>
      </c>
      <c r="F13" t="s">
        <v>60</v>
      </c>
    </row>
    <row r="14" spans="1:10" x14ac:dyDescent="0.25">
      <c r="E14" s="2"/>
    </row>
    <row r="16" spans="1:10" x14ac:dyDescent="0.25">
      <c r="A16" s="1" t="s">
        <v>23</v>
      </c>
    </row>
    <row r="17" spans="1:22" x14ac:dyDescent="0.25">
      <c r="B17" t="s">
        <v>24</v>
      </c>
      <c r="C17" t="s">
        <v>25</v>
      </c>
    </row>
    <row r="18" spans="1:22" x14ac:dyDescent="0.25">
      <c r="B18" t="s">
        <v>26</v>
      </c>
      <c r="C18" t="s">
        <v>30</v>
      </c>
      <c r="T18" s="1"/>
      <c r="U18" s="1"/>
      <c r="V18" s="1"/>
    </row>
    <row r="19" spans="1:22" x14ac:dyDescent="0.25">
      <c r="C19" t="s">
        <v>29</v>
      </c>
      <c r="T19" s="1"/>
      <c r="U19" s="1"/>
    </row>
    <row r="20" spans="1:22" x14ac:dyDescent="0.25">
      <c r="B20" t="s">
        <v>27</v>
      </c>
      <c r="C20" t="s">
        <v>28</v>
      </c>
    </row>
    <row r="23" spans="1:22" x14ac:dyDescent="0.25">
      <c r="A23" s="1" t="s">
        <v>17</v>
      </c>
    </row>
    <row r="24" spans="1:22" x14ac:dyDescent="0.25">
      <c r="A24" s="1"/>
    </row>
    <row r="25" spans="1:22" x14ac:dyDescent="0.25">
      <c r="A25" s="1"/>
      <c r="C25" s="8" t="s">
        <v>56</v>
      </c>
      <c r="D25" s="8"/>
      <c r="E25" s="8"/>
      <c r="G25" s="8" t="s">
        <v>57</v>
      </c>
      <c r="H25" s="8"/>
      <c r="I25" s="8"/>
    </row>
    <row r="26" spans="1:22" x14ac:dyDescent="0.25">
      <c r="A26" s="3" t="s">
        <v>12</v>
      </c>
      <c r="B26" t="s">
        <v>20</v>
      </c>
      <c r="C26" s="3" t="s">
        <v>13</v>
      </c>
      <c r="D26" s="3" t="s">
        <v>14</v>
      </c>
      <c r="E26" s="3" t="s">
        <v>0</v>
      </c>
      <c r="G26" s="3" t="s">
        <v>13</v>
      </c>
      <c r="H26" s="3" t="s">
        <v>14</v>
      </c>
      <c r="I26" s="3" t="s">
        <v>0</v>
      </c>
      <c r="K26" s="3" t="s">
        <v>62</v>
      </c>
      <c r="L26" s="3" t="s">
        <v>63</v>
      </c>
    </row>
    <row r="27" spans="1:22" x14ac:dyDescent="0.25">
      <c r="A27" s="3" t="s">
        <v>7</v>
      </c>
      <c r="B27" t="s">
        <v>7</v>
      </c>
      <c r="C27" s="3" t="s">
        <v>1</v>
      </c>
      <c r="D27" s="3" t="s">
        <v>1</v>
      </c>
      <c r="E27" s="3" t="s">
        <v>1</v>
      </c>
      <c r="G27" s="3" t="s">
        <v>1</v>
      </c>
      <c r="H27" s="3" t="s">
        <v>1</v>
      </c>
      <c r="I27" s="3" t="s">
        <v>1</v>
      </c>
      <c r="K27" s="3" t="s">
        <v>7</v>
      </c>
      <c r="L27" s="3" t="s">
        <v>2</v>
      </c>
    </row>
    <row r="28" spans="1:22" x14ac:dyDescent="0.25">
      <c r="A28" t="s">
        <v>18</v>
      </c>
      <c r="B28" t="s">
        <v>19</v>
      </c>
      <c r="C28">
        <v>0</v>
      </c>
      <c r="D28">
        <v>0</v>
      </c>
      <c r="E28">
        <v>1</v>
      </c>
      <c r="G28">
        <v>0</v>
      </c>
      <c r="H28">
        <v>0</v>
      </c>
      <c r="I28">
        <v>1</v>
      </c>
      <c r="K28">
        <v>5.6</v>
      </c>
      <c r="L28">
        <v>0</v>
      </c>
    </row>
    <row r="29" spans="1:22" x14ac:dyDescent="0.25">
      <c r="A29" s="5" t="s">
        <v>32</v>
      </c>
      <c r="B29" t="s">
        <v>19</v>
      </c>
      <c r="C29">
        <v>1.8357700000000001E-2</v>
      </c>
      <c r="D29">
        <v>2.5671400000000001E-4</v>
      </c>
      <c r="E29">
        <v>0.98138599999999998</v>
      </c>
      <c r="G29">
        <v>1.83632E-2</v>
      </c>
      <c r="H29">
        <v>2.5115899999999999E-4</v>
      </c>
      <c r="I29">
        <v>0.98138599999999998</v>
      </c>
      <c r="K29">
        <v>1.726</v>
      </c>
      <c r="L29">
        <v>0</v>
      </c>
    </row>
    <row r="30" spans="1:22" x14ac:dyDescent="0.25">
      <c r="A30" s="5" t="s">
        <v>31</v>
      </c>
      <c r="B30" t="s">
        <v>19</v>
      </c>
      <c r="C30">
        <v>1.78053E-2</v>
      </c>
      <c r="D30">
        <v>4.2362999999999998E-4</v>
      </c>
      <c r="E30">
        <v>0.98177099999999995</v>
      </c>
      <c r="G30">
        <v>1.7790199999999999E-2</v>
      </c>
      <c r="H30">
        <v>4.3871399999999999E-4</v>
      </c>
      <c r="I30">
        <v>0.98177099999999995</v>
      </c>
      <c r="K30">
        <v>1.982</v>
      </c>
      <c r="L30">
        <v>0.93530000000000002</v>
      </c>
    </row>
    <row r="31" spans="1:22" x14ac:dyDescent="0.25">
      <c r="A31" s="5" t="s">
        <v>33</v>
      </c>
      <c r="B31" t="s">
        <v>19</v>
      </c>
      <c r="C31">
        <v>1.7056100000000001E-2</v>
      </c>
      <c r="D31">
        <v>7.0465100000000004E-4</v>
      </c>
      <c r="E31">
        <v>0.98223899999999997</v>
      </c>
      <c r="G31">
        <v>1.7013E-2</v>
      </c>
      <c r="H31">
        <v>7.4779100000000004E-4</v>
      </c>
      <c r="I31">
        <v>0.98223899999999997</v>
      </c>
      <c r="K31">
        <v>2.2330000000000001</v>
      </c>
      <c r="L31">
        <v>2.1259999999999999</v>
      </c>
    </row>
    <row r="32" spans="1:22" x14ac:dyDescent="0.25">
      <c r="A32" s="5" t="s">
        <v>34</v>
      </c>
      <c r="B32" t="s">
        <v>19</v>
      </c>
      <c r="C32">
        <v>1.6254299999999999E-2</v>
      </c>
      <c r="D32">
        <v>1.0273700000000001E-3</v>
      </c>
      <c r="E32">
        <v>0.98271799999999998</v>
      </c>
      <c r="G32">
        <v>1.6182499999999999E-2</v>
      </c>
      <c r="H32">
        <v>1.0991200000000001E-3</v>
      </c>
      <c r="I32">
        <v>0.98271799999999998</v>
      </c>
      <c r="K32">
        <v>2.4220000000000002</v>
      </c>
      <c r="L32">
        <v>3.4114</v>
      </c>
    </row>
    <row r="33" spans="1:12" x14ac:dyDescent="0.25">
      <c r="A33" s="5" t="s">
        <v>35</v>
      </c>
      <c r="B33" t="s">
        <v>19</v>
      </c>
      <c r="C33">
        <v>1.5441E-2</v>
      </c>
      <c r="D33">
        <v>1.36327E-3</v>
      </c>
      <c r="E33">
        <v>0.98319599999999996</v>
      </c>
      <c r="G33">
        <v>1.5336199999999999E-2</v>
      </c>
      <c r="H33">
        <v>1.46798E-3</v>
      </c>
      <c r="I33">
        <v>0.98319599999999996</v>
      </c>
      <c r="K33">
        <v>2.5710000000000002</v>
      </c>
      <c r="L33">
        <v>4.7649999999999997</v>
      </c>
    </row>
    <row r="34" spans="1:12" x14ac:dyDescent="0.25">
      <c r="A34" s="5" t="s">
        <v>36</v>
      </c>
      <c r="B34" t="s">
        <v>19</v>
      </c>
      <c r="C34">
        <v>1.45719E-2</v>
      </c>
      <c r="D34">
        <v>1.7277600000000001E-3</v>
      </c>
      <c r="E34">
        <v>0.98370000000000002</v>
      </c>
      <c r="G34">
        <v>1.44242E-2</v>
      </c>
      <c r="H34">
        <v>1.87539E-3</v>
      </c>
      <c r="I34">
        <v>0.98370000000000002</v>
      </c>
      <c r="K34">
        <v>2.7040000000000002</v>
      </c>
      <c r="L34">
        <v>6.2819000000000003</v>
      </c>
    </row>
    <row r="35" spans="1:12" x14ac:dyDescent="0.25">
      <c r="A35" s="5" t="s">
        <v>37</v>
      </c>
      <c r="B35" t="s">
        <v>19</v>
      </c>
      <c r="C35">
        <v>1.36861E-2</v>
      </c>
      <c r="D35">
        <v>2.1029400000000002E-3</v>
      </c>
      <c r="E35">
        <v>0.98421099999999995</v>
      </c>
      <c r="G35">
        <v>1.3487900000000001E-2</v>
      </c>
      <c r="H35">
        <v>2.3011500000000001E-3</v>
      </c>
      <c r="I35">
        <v>0.98421099999999995</v>
      </c>
      <c r="K35">
        <v>2.8220000000000001</v>
      </c>
      <c r="L35">
        <v>7.9154</v>
      </c>
    </row>
    <row r="36" spans="1:12" x14ac:dyDescent="0.25">
      <c r="A36" s="5" t="s">
        <v>38</v>
      </c>
      <c r="B36" t="s">
        <v>19</v>
      </c>
      <c r="C36">
        <v>1.29143E-2</v>
      </c>
      <c r="D36">
        <v>2.4331499999999998E-3</v>
      </c>
      <c r="E36">
        <v>0.984653</v>
      </c>
      <c r="G36">
        <v>1.26646E-2</v>
      </c>
      <c r="H36">
        <v>2.6828199999999998E-3</v>
      </c>
      <c r="I36">
        <v>0.984653</v>
      </c>
      <c r="K36">
        <v>2.9159999999999999</v>
      </c>
      <c r="L36">
        <v>9.4161999999999999</v>
      </c>
    </row>
    <row r="37" spans="1:12" x14ac:dyDescent="0.25">
      <c r="A37" s="5" t="s">
        <v>39</v>
      </c>
      <c r="B37" t="s">
        <v>19</v>
      </c>
      <c r="C37">
        <v>1.1644E-2</v>
      </c>
      <c r="D37">
        <v>2.9838899999999999E-3</v>
      </c>
      <c r="E37">
        <v>0.98537200000000003</v>
      </c>
      <c r="G37">
        <v>1.12946E-2</v>
      </c>
      <c r="H37">
        <v>3.3332700000000002E-3</v>
      </c>
      <c r="I37">
        <v>0.98537200000000003</v>
      </c>
      <c r="K37">
        <v>3.06</v>
      </c>
      <c r="L37">
        <v>12.055300000000001</v>
      </c>
    </row>
    <row r="38" spans="1:12" x14ac:dyDescent="0.25">
      <c r="A38" s="5" t="s">
        <v>40</v>
      </c>
      <c r="B38" t="s">
        <v>19</v>
      </c>
      <c r="C38">
        <v>1.06251E-2</v>
      </c>
      <c r="D38">
        <v>3.43269E-3</v>
      </c>
      <c r="E38">
        <v>0.98594199999999999</v>
      </c>
      <c r="G38">
        <v>1.0185400000000001E-2</v>
      </c>
      <c r="H38">
        <v>3.8723899999999999E-3</v>
      </c>
      <c r="I38">
        <v>0.98594199999999999</v>
      </c>
      <c r="K38">
        <v>3.17</v>
      </c>
      <c r="L38">
        <v>14.337900000000001</v>
      </c>
    </row>
    <row r="39" spans="1:12" x14ac:dyDescent="0.25">
      <c r="A39" s="5" t="s">
        <v>41</v>
      </c>
      <c r="B39" t="s">
        <v>19</v>
      </c>
      <c r="C39">
        <v>9.7412100000000001E-3</v>
      </c>
      <c r="D39">
        <v>3.8257299999999998E-3</v>
      </c>
      <c r="E39">
        <v>0.986433</v>
      </c>
      <c r="G39">
        <v>9.2230799999999998E-3</v>
      </c>
      <c r="H39">
        <v>4.3438599999999997E-3</v>
      </c>
      <c r="I39">
        <v>0.986433</v>
      </c>
      <c r="K39">
        <v>3.2629999999999999</v>
      </c>
      <c r="L39">
        <v>16.457100000000001</v>
      </c>
    </row>
    <row r="40" spans="1:12" x14ac:dyDescent="0.25">
      <c r="A40" s="5" t="s">
        <v>42</v>
      </c>
      <c r="B40" t="s">
        <v>19</v>
      </c>
      <c r="C40">
        <v>8.9801700000000009E-3</v>
      </c>
      <c r="D40">
        <v>4.1714100000000004E-3</v>
      </c>
      <c r="E40">
        <v>0.98684799999999995</v>
      </c>
      <c r="G40">
        <v>8.3899200000000004E-3</v>
      </c>
      <c r="H40">
        <v>4.76166E-3</v>
      </c>
      <c r="I40">
        <v>0.98684799999999995</v>
      </c>
      <c r="K40">
        <v>3.3439999999999999</v>
      </c>
      <c r="L40">
        <v>18.373899999999999</v>
      </c>
    </row>
    <row r="41" spans="1:12" x14ac:dyDescent="0.25">
      <c r="A41" s="5" t="s">
        <v>43</v>
      </c>
      <c r="B41" t="s">
        <v>19</v>
      </c>
      <c r="C41">
        <v>8.1303199999999999E-3</v>
      </c>
      <c r="D41">
        <v>4.5652799999999997E-3</v>
      </c>
      <c r="E41">
        <v>0.98730399999999996</v>
      </c>
      <c r="G41">
        <v>7.4616099999999996E-3</v>
      </c>
      <c r="H41">
        <v>5.23399E-3</v>
      </c>
      <c r="I41">
        <v>0.98730399999999996</v>
      </c>
      <c r="K41">
        <v>3.4359999999999999</v>
      </c>
      <c r="L41">
        <v>20.622599999999998</v>
      </c>
    </row>
    <row r="42" spans="1:12" x14ac:dyDescent="0.25">
      <c r="A42" s="5" t="s">
        <v>44</v>
      </c>
      <c r="B42" t="s">
        <v>19</v>
      </c>
      <c r="C42">
        <v>7.2757000000000004E-3</v>
      </c>
      <c r="D42">
        <v>4.9697500000000002E-3</v>
      </c>
      <c r="E42">
        <v>0.98775500000000005</v>
      </c>
      <c r="G42">
        <v>6.5379799999999997E-3</v>
      </c>
      <c r="H42">
        <v>5.7074700000000001E-3</v>
      </c>
      <c r="I42">
        <v>0.98775500000000005</v>
      </c>
      <c r="K42">
        <v>3.5310000000000001</v>
      </c>
      <c r="L42">
        <v>23.006799999999998</v>
      </c>
    </row>
    <row r="43" spans="1:12" x14ac:dyDescent="0.25">
      <c r="A43" s="5" t="s">
        <v>45</v>
      </c>
      <c r="B43" t="s">
        <v>19</v>
      </c>
      <c r="C43">
        <v>6.5507300000000003E-3</v>
      </c>
      <c r="D43">
        <v>5.3222E-3</v>
      </c>
      <c r="E43">
        <v>0.98812699999999998</v>
      </c>
      <c r="G43">
        <v>5.7656499999999998E-3</v>
      </c>
      <c r="H43">
        <v>6.1072799999999997E-3</v>
      </c>
      <c r="I43">
        <v>0.98812699999999998</v>
      </c>
      <c r="K43">
        <v>3.6150000000000002</v>
      </c>
      <c r="L43">
        <v>25.116500000000002</v>
      </c>
    </row>
    <row r="44" spans="1:12" x14ac:dyDescent="0.25">
      <c r="A44" s="5" t="s">
        <v>46</v>
      </c>
      <c r="B44" t="s">
        <v>19</v>
      </c>
      <c r="C44">
        <v>5.4938000000000001E-3</v>
      </c>
      <c r="D44">
        <v>5.8518499999999996E-3</v>
      </c>
      <c r="E44">
        <v>0.98865400000000003</v>
      </c>
      <c r="G44">
        <v>4.67112E-3</v>
      </c>
      <c r="H44">
        <v>6.6745299999999997E-3</v>
      </c>
      <c r="I44">
        <v>0.98865400000000003</v>
      </c>
      <c r="K44">
        <v>3.7450000000000001</v>
      </c>
      <c r="L44">
        <v>28.339599999999997</v>
      </c>
    </row>
    <row r="45" spans="1:12" x14ac:dyDescent="0.25">
      <c r="A45" s="5" t="s">
        <v>47</v>
      </c>
      <c r="B45" t="s">
        <v>19</v>
      </c>
      <c r="C45">
        <v>4.4485999999999996E-3</v>
      </c>
      <c r="D45">
        <v>6.4056199999999999E-3</v>
      </c>
      <c r="E45">
        <v>0.98914599999999997</v>
      </c>
      <c r="G45">
        <v>3.6349199999999998E-3</v>
      </c>
      <c r="H45">
        <v>7.2192999999999997E-3</v>
      </c>
      <c r="I45">
        <v>0.98914599999999997</v>
      </c>
      <c r="K45">
        <v>3.8879999999999999</v>
      </c>
      <c r="L45">
        <v>31.625399999999999</v>
      </c>
    </row>
    <row r="46" spans="1:12" x14ac:dyDescent="0.25">
      <c r="A46" s="5" t="s">
        <v>48</v>
      </c>
      <c r="B46" t="s">
        <v>19</v>
      </c>
      <c r="C46">
        <v>3.5311100000000001E-3</v>
      </c>
      <c r="D46">
        <v>6.9160200000000002E-3</v>
      </c>
      <c r="E46">
        <v>0.98955300000000002</v>
      </c>
      <c r="G46">
        <v>2.7780700000000001E-3</v>
      </c>
      <c r="H46">
        <v>7.6690700000000001E-3</v>
      </c>
      <c r="I46">
        <v>0.98955300000000002</v>
      </c>
      <c r="K46">
        <v>4.0309999999999997</v>
      </c>
      <c r="L46">
        <v>34.581400000000002</v>
      </c>
    </row>
    <row r="47" spans="1:12" x14ac:dyDescent="0.25">
      <c r="A47" s="5" t="s">
        <v>49</v>
      </c>
      <c r="B47" t="s">
        <v>19</v>
      </c>
      <c r="C47">
        <v>2.4492699999999999E-3</v>
      </c>
      <c r="D47">
        <v>7.5520099999999996E-3</v>
      </c>
      <c r="E47">
        <v>0.98999899999999996</v>
      </c>
      <c r="G47">
        <v>1.83979E-3</v>
      </c>
      <c r="H47">
        <v>8.1614900000000004E-3</v>
      </c>
      <c r="I47">
        <v>0.98999899999999996</v>
      </c>
      <c r="K47">
        <v>4.2370000000000001</v>
      </c>
      <c r="L47">
        <v>38.094999999999999</v>
      </c>
    </row>
    <row r="48" spans="1:12" x14ac:dyDescent="0.25">
      <c r="A48" s="5" t="s">
        <v>50</v>
      </c>
      <c r="B48" t="s">
        <v>19</v>
      </c>
      <c r="C48">
        <v>1.79236E-3</v>
      </c>
      <c r="D48">
        <v>7.9542199999999997E-3</v>
      </c>
      <c r="E48">
        <v>0.99025300000000005</v>
      </c>
      <c r="G48">
        <v>1.3097300000000001E-3</v>
      </c>
      <c r="H48">
        <v>8.4368499999999992E-3</v>
      </c>
      <c r="I48">
        <v>0.99025300000000005</v>
      </c>
      <c r="K48">
        <v>4.399</v>
      </c>
      <c r="L48">
        <v>40.246500000000005</v>
      </c>
    </row>
    <row r="49" spans="1:12" x14ac:dyDescent="0.25">
      <c r="A49" s="5" t="s">
        <v>51</v>
      </c>
      <c r="B49" t="s">
        <v>19</v>
      </c>
      <c r="C49">
        <v>1.0674199999999999E-3</v>
      </c>
      <c r="D49">
        <v>8.4103400000000005E-3</v>
      </c>
      <c r="E49">
        <v>0.99052200000000001</v>
      </c>
      <c r="G49">
        <v>7.5773599999999996E-4</v>
      </c>
      <c r="H49">
        <v>8.7200300000000001E-3</v>
      </c>
      <c r="I49">
        <v>0.99052200000000001</v>
      </c>
      <c r="K49">
        <v>4.6509999999999998</v>
      </c>
      <c r="L49">
        <v>42.642600000000002</v>
      </c>
    </row>
    <row r="50" spans="1:12" x14ac:dyDescent="0.25">
      <c r="A50" s="5" t="s">
        <v>52</v>
      </c>
      <c r="B50" t="s">
        <v>19</v>
      </c>
      <c r="C50">
        <v>4.4302700000000003E-4</v>
      </c>
      <c r="D50">
        <v>8.8100399999999999E-3</v>
      </c>
      <c r="E50">
        <v>0.99074700000000004</v>
      </c>
      <c r="G50">
        <v>3.0733799999999999E-4</v>
      </c>
      <c r="H50">
        <v>8.9457300000000007E-3</v>
      </c>
      <c r="I50">
        <v>0.99074700000000004</v>
      </c>
      <c r="K50">
        <v>5.0540000000000003</v>
      </c>
      <c r="L50">
        <v>44.752300000000005</v>
      </c>
    </row>
    <row r="51" spans="1:12" x14ac:dyDescent="0.25">
      <c r="A51" s="5" t="s">
        <v>53</v>
      </c>
      <c r="B51" t="s">
        <v>19</v>
      </c>
      <c r="C51" s="7">
        <v>2.8410699999999999E-11</v>
      </c>
      <c r="D51">
        <v>8.7773799999999996E-3</v>
      </c>
      <c r="E51">
        <v>0.99122299999999997</v>
      </c>
      <c r="G51" s="7">
        <v>1.9425199999999999E-11</v>
      </c>
      <c r="H51">
        <v>8.7773799999999996E-3</v>
      </c>
      <c r="I51">
        <v>0.99122299999999997</v>
      </c>
      <c r="K51">
        <v>12.244999999999999</v>
      </c>
      <c r="L51">
        <v>49.5749</v>
      </c>
    </row>
    <row r="57" spans="1:12" x14ac:dyDescent="0.25">
      <c r="B57" t="s">
        <v>54</v>
      </c>
      <c r="C57" s="4" t="s">
        <v>58</v>
      </c>
    </row>
    <row r="58" spans="1:12" x14ac:dyDescent="0.25">
      <c r="B58" t="s">
        <v>55</v>
      </c>
      <c r="C58" s="4" t="s">
        <v>15</v>
      </c>
    </row>
  </sheetData>
  <mergeCells count="2">
    <mergeCell ref="C25:E25"/>
    <mergeCell ref="G25:I2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AVT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Echtermeyer</dc:creator>
  <cp:lastModifiedBy>Alexander Echtermeyer</cp:lastModifiedBy>
  <dcterms:created xsi:type="dcterms:W3CDTF">2018-02-26T13:59:35Z</dcterms:created>
  <dcterms:modified xsi:type="dcterms:W3CDTF">2023-08-01T14:43:57Z</dcterms:modified>
</cp:coreProperties>
</file>